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gif" ContentType="image/gi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DPF" sheetId="1" state="visible" r:id="rId3"/>
  </sheets>
  <definedNames>
    <definedName function="false" hidden="false" localSheetId="0" name="_xlnm.Print_Area" vbProcedure="false">CDPF!$A$1:$F$40</definedName>
    <definedName function="false" hidden="false" localSheetId="0" name="_xlnm.Print_Titles" vbProcedure="false">CDPF!$1:$9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<sst xmlns="http://schemas.openxmlformats.org/spreadsheetml/2006/main" count="58" uniqueCount="41">
  <si>
    <t xml:space="preserve">Sous-Préfecture de Saint-Benoît</t>
  </si>
  <si>
    <t xml:space="preserve">____________</t>
  </si>
  <si>
    <t xml:space="preserve">Sécurisation de l'enceinte</t>
  </si>
  <si>
    <t xml:space="preserve">CDPGF</t>
  </si>
  <si>
    <t xml:space="preserve">N°</t>
  </si>
  <si>
    <t xml:space="preserve">Désignation des Travaux</t>
  </si>
  <si>
    <t xml:space="preserve">Unité</t>
  </si>
  <si>
    <t xml:space="preserve">Quantité Estim MOE</t>
  </si>
  <si>
    <t xml:space="preserve">Prix unitaire</t>
  </si>
  <si>
    <t xml:space="preserve">Montant H.T.</t>
  </si>
  <si>
    <t xml:space="preserve"> I- Prix généraux</t>
  </si>
  <si>
    <t xml:space="preserve">Installation et repliement de chantier</t>
  </si>
  <si>
    <t xml:space="preserve">F</t>
  </si>
  <si>
    <t xml:space="preserve">Etudes d'exécution &amp; méthodes</t>
  </si>
  <si>
    <t xml:space="preserve">Contrôles &amp; assurance qualité</t>
  </si>
  <si>
    <t xml:space="preserve">DOE</t>
  </si>
  <si>
    <t xml:space="preserve">S/TOTAL</t>
  </si>
  <si>
    <t xml:space="preserve">II- Démolitions &amp; Terrassements </t>
  </si>
  <si>
    <t xml:space="preserve">Fouille semelle</t>
  </si>
  <si>
    <t xml:space="preserve">m3</t>
  </si>
  <si>
    <t xml:space="preserve">Démolition clôture existante</t>
  </si>
  <si>
    <t xml:space="preserve">ml</t>
  </si>
  <si>
    <t xml:space="preserve">Remblais provenant des déblais contre fondation</t>
  </si>
  <si>
    <t xml:space="preserve">III- Mur de clôture</t>
  </si>
  <si>
    <t xml:space="preserve">Réparation du linéaire de clotûre NORD</t>
  </si>
  <si>
    <t xml:space="preserve">Béton de propreté</t>
  </si>
  <si>
    <t xml:space="preserve">m²</t>
  </si>
  <si>
    <t xml:space="preserve">Béton type C20/25</t>
  </si>
  <si>
    <t xml:space="preserve">Aciers HA</t>
  </si>
  <si>
    <t xml:space="preserve">kg</t>
  </si>
  <si>
    <t xml:space="preserve">Coffrage</t>
  </si>
  <si>
    <t xml:space="preserve">Barrière anti-racines</t>
  </si>
  <si>
    <t xml:space="preserve">Mur agglo. ht. 2,50m mini, enduit et peint</t>
  </si>
  <si>
    <t xml:space="preserve">IV- Equipements</t>
  </si>
  <si>
    <t xml:space="preserve">Bavolet double galvanisé en TCAR30, y compris fixations</t>
  </si>
  <si>
    <t xml:space="preserve">Barbelet concertina galva.</t>
  </si>
  <si>
    <t xml:space="preserve">Barreaudage sur mesure au niveau du caniveau (Fourni posé)</t>
  </si>
  <si>
    <t xml:space="preserve">TOTAL € H.T.</t>
  </si>
  <si>
    <t xml:space="preserve">T.V.A.  8,5 %</t>
  </si>
  <si>
    <t xml:space="preserve">TOTAL T.T.C.</t>
  </si>
  <si>
    <t xml:space="preserve">par ml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</si>
</sst>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\ [$€-1]_-;\-* #,##0.00\ [$€-1]_-;_-* \-??\ [$€-1]_-"/>
    <numFmt numFmtId="166" formatCode="_-* #,##0.00\ _F_-;\-* #,##0.00\ _F_-;_-* \-??\ _F_-;_-@_-"/>
    <numFmt numFmtId="167" formatCode="#,##0.00&quot; €&quot;"/>
    <numFmt numFmtId="168" formatCode="0"/>
    <numFmt numFmtId="169" formatCode="_-* #,##0.00&quot; F&quot;_-;\-* #,##0.00&quot; F&quot;_-;_-* \-??&quot; F&quot;_-;_-@_-"/>
    <numFmt numFmtId="170" formatCode="_-* #,##0.00\ [$€-40C]_-;\-* #,##0.00\ [$€-40C]_-;_-* \-??\ [$€-40C]_-;_-@_-"/>
    <numFmt numFmtId="171" formatCode="_-* #,##0\ _F_-;\-* #,##0\ _F_-;_-* \-??\ _F_-;_-@_-"/>
    <numFmt numFmtId="172" formatCode="_-* #,##0.00\ [$€-1]_-;\-* #,##0.00\ [$€-1]_-;_-* \-??\ [$€-1]_-;_-@_-"/>
  </numFmts>
  <fonts count="1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b val="true"/>
      <i val="true"/>
      <sz val="12"/>
      <name val="Arial"/>
      <family val="2"/>
      <charset val="1"/>
    </font>
    <font>
      <sz val="12"/>
      <color rgb="FF000000"/>
      <name val="Arial"/>
      <family val="2"/>
      <charset val="1"/>
    </font>
    <font>
      <i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9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7" fillId="0" borderId="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9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9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15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8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2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gi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51480</xdr:colOff>
      <xdr:row>0</xdr:row>
      <xdr:rowOff>98640</xdr:rowOff>
    </xdr:from>
    <xdr:to>
      <xdr:col>1</xdr:col>
      <xdr:colOff>1620360</xdr:colOff>
      <xdr:row>3</xdr:row>
      <xdr:rowOff>157680</xdr:rowOff>
    </xdr:to>
    <xdr:pic>
      <xdr:nvPicPr>
        <xdr:cNvPr id="1" name="Image 1"/>
        <xdr:cNvPicPr/>
      </xdr:nvPicPr>
      <xdr:blipFill>
        <a:blip r:embed="rId1"/>
        <a:stretch/>
      </xdr:blipFill>
      <xdr:spPr>
        <a:xfrm>
          <a:off x="51480" y="98640"/>
          <a:ext cx="2438280" cy="725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0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15" zoomScalePageLayoutView="85" workbookViewId="0">
      <selection pane="topLeft" activeCell="B6" activeCellId="0" sqref="B6"/>
    </sheetView>
  </sheetViews>
  <sheetFormatPr defaultColWidth="11.4453125" defaultRowHeight="15" customHeight="false" zeroHeight="false" outlineLevelRow="0" outlineLevelCol="0"/>
  <cols>
    <col collapsed="false" customWidth="true" hidden="false" outlineLevel="0" max="1" min="1" style="1" width="12.33"/>
    <col collapsed="false" customWidth="true" hidden="false" outlineLevel="0" max="2" min="2" style="1" width="71.44"/>
    <col collapsed="false" customWidth="false" hidden="false" outlineLevel="0" max="3" min="3" style="2" width="11.44"/>
    <col collapsed="false" customWidth="true" hidden="false" outlineLevel="0" max="4" min="4" style="1" width="18.67"/>
    <col collapsed="false" customWidth="true" hidden="false" outlineLevel="0" max="5" min="5" style="1" width="18.56"/>
    <col collapsed="false" customWidth="true" hidden="false" outlineLevel="0" max="6" min="6" style="1" width="22.33"/>
    <col collapsed="false" customWidth="false" hidden="false" outlineLevel="0" max="7" min="7" style="1" width="11.44"/>
    <col collapsed="false" customWidth="true" hidden="false" outlineLevel="0" max="8" min="8" style="1" width="15.66"/>
    <col collapsed="false" customWidth="false" hidden="false" outlineLevel="0" max="10" min="9" style="1" width="11.44"/>
    <col collapsed="false" customWidth="false" hidden="false" outlineLevel="0" max="16384" min="11" style="3" width="11.44"/>
  </cols>
  <sheetData>
    <row r="1" s="1" customFormat="true" ht="17.25" hidden="false" customHeight="false" outlineLevel="0" collapsed="false">
      <c r="B1" s="4" t="s">
        <v>0</v>
      </c>
      <c r="C1" s="4"/>
      <c r="D1" s="4"/>
      <c r="E1" s="4"/>
      <c r="F1" s="4"/>
    </row>
    <row r="2" s="1" customFormat="true" ht="17.25" hidden="false" customHeight="false" outlineLevel="0" collapsed="false">
      <c r="B2" s="4" t="s">
        <v>1</v>
      </c>
      <c r="C2" s="4"/>
      <c r="D2" s="4"/>
      <c r="E2" s="4"/>
      <c r="F2" s="4"/>
    </row>
    <row r="3" s="1" customFormat="true" ht="18" hidden="false" customHeight="true" outlineLevel="0" collapsed="false">
      <c r="B3" s="5" t="s">
        <v>2</v>
      </c>
      <c r="C3" s="5"/>
      <c r="D3" s="5"/>
      <c r="E3" s="5"/>
      <c r="F3" s="5"/>
    </row>
    <row r="4" s="1" customFormat="true" ht="17.25" hidden="false" customHeight="false" outlineLevel="0" collapsed="false">
      <c r="B4" s="4" t="s">
        <v>1</v>
      </c>
      <c r="C4" s="4"/>
      <c r="D4" s="4"/>
      <c r="E4" s="4"/>
      <c r="F4" s="4"/>
    </row>
    <row r="5" s="1" customFormat="true" ht="18" hidden="false" customHeight="true" outlineLevel="0" collapsed="false">
      <c r="B5" s="4" t="s">
        <v>3</v>
      </c>
      <c r="C5" s="4"/>
      <c r="D5" s="4"/>
      <c r="E5" s="4"/>
      <c r="F5" s="4"/>
    </row>
    <row r="6" s="1" customFormat="true" ht="18" hidden="false" customHeight="true" outlineLevel="0" collapsed="false">
      <c r="B6" s="4" t="s">
        <v>1</v>
      </c>
      <c r="C6" s="4"/>
      <c r="D6" s="4"/>
      <c r="E6" s="4"/>
      <c r="F6" s="4"/>
    </row>
    <row r="7" s="1" customFormat="true" ht="15" hidden="false" customHeight="false" outlineLevel="0" collapsed="false">
      <c r="B7" s="6"/>
      <c r="C7" s="6"/>
      <c r="D7" s="6"/>
      <c r="E7" s="6"/>
      <c r="F7" s="6"/>
    </row>
    <row r="8" s="1" customFormat="true" ht="26.85" hidden="false" customHeight="false" outlineLevel="0" collapsed="false">
      <c r="A8" s="7" t="s">
        <v>4</v>
      </c>
      <c r="B8" s="8" t="s">
        <v>5</v>
      </c>
      <c r="C8" s="9" t="s">
        <v>6</v>
      </c>
      <c r="D8" s="10" t="s">
        <v>7</v>
      </c>
      <c r="E8" s="9" t="s">
        <v>8</v>
      </c>
      <c r="F8" s="11" t="s">
        <v>9</v>
      </c>
    </row>
    <row r="9" s="1" customFormat="true" ht="21" hidden="false" customHeight="true" outlineLevel="0" collapsed="false">
      <c r="A9" s="12"/>
      <c r="B9" s="13"/>
      <c r="C9" s="14"/>
      <c r="D9" s="15"/>
      <c r="E9" s="16"/>
      <c r="F9" s="16"/>
    </row>
    <row r="10" s="1" customFormat="true" ht="21" hidden="false" customHeight="true" outlineLevel="0" collapsed="false">
      <c r="A10" s="17" t="s">
        <v>10</v>
      </c>
      <c r="B10" s="18"/>
      <c r="C10" s="19"/>
      <c r="D10" s="20"/>
      <c r="E10" s="18"/>
      <c r="F10" s="21"/>
    </row>
    <row r="11" s="1" customFormat="true" ht="21" hidden="false" customHeight="true" outlineLevel="0" collapsed="false">
      <c r="A11" s="22" t="n">
        <v>1</v>
      </c>
      <c r="B11" s="23" t="s">
        <v>11</v>
      </c>
      <c r="C11" s="19" t="s">
        <v>12</v>
      </c>
      <c r="D11" s="24" t="n">
        <v>1</v>
      </c>
      <c r="E11" s="25"/>
      <c r="F11" s="26"/>
      <c r="G11" s="27"/>
      <c r="H11" s="28"/>
    </row>
    <row r="12" s="1" customFormat="true" ht="21" hidden="false" customHeight="true" outlineLevel="0" collapsed="false">
      <c r="A12" s="22" t="n">
        <f aca="false">A11+1</f>
        <v>2</v>
      </c>
      <c r="B12" s="23" t="s">
        <v>13</v>
      </c>
      <c r="C12" s="19" t="s">
        <v>12</v>
      </c>
      <c r="D12" s="24" t="n">
        <v>1</v>
      </c>
      <c r="E12" s="25"/>
      <c r="F12" s="26"/>
      <c r="G12" s="27"/>
    </row>
    <row r="13" s="1" customFormat="true" ht="21" hidden="false" customHeight="true" outlineLevel="0" collapsed="false">
      <c r="A13" s="22" t="n">
        <f aca="false">A12+1</f>
        <v>3</v>
      </c>
      <c r="B13" s="23" t="s">
        <v>14</v>
      </c>
      <c r="C13" s="19" t="s">
        <v>12</v>
      </c>
      <c r="D13" s="24" t="n">
        <v>1</v>
      </c>
      <c r="E13" s="25"/>
      <c r="F13" s="26"/>
      <c r="G13" s="27"/>
    </row>
    <row r="14" s="1" customFormat="true" ht="21" hidden="false" customHeight="true" outlineLevel="0" collapsed="false">
      <c r="A14" s="22" t="n">
        <f aca="false">A13+1</f>
        <v>4</v>
      </c>
      <c r="B14" s="23" t="s">
        <v>15</v>
      </c>
      <c r="C14" s="19" t="s">
        <v>12</v>
      </c>
      <c r="D14" s="24" t="n">
        <v>1</v>
      </c>
      <c r="E14" s="25"/>
      <c r="F14" s="26"/>
      <c r="G14" s="27"/>
    </row>
    <row r="15" s="1" customFormat="true" ht="21" hidden="false" customHeight="true" outlineLevel="0" collapsed="false">
      <c r="A15" s="29"/>
      <c r="B15" s="29"/>
      <c r="C15" s="19"/>
      <c r="D15" s="24"/>
      <c r="E15" s="30" t="s">
        <v>16</v>
      </c>
      <c r="F15" s="31" t="n">
        <f aca="false">SUM(F11:F14)</f>
        <v>0</v>
      </c>
    </row>
    <row r="16" s="1" customFormat="true" ht="21" hidden="false" customHeight="true" outlineLevel="0" collapsed="false">
      <c r="A16" s="17" t="s">
        <v>17</v>
      </c>
      <c r="B16" s="29"/>
      <c r="C16" s="19"/>
      <c r="D16" s="24"/>
      <c r="E16" s="32"/>
      <c r="F16" s="33"/>
      <c r="G16" s="27"/>
    </row>
    <row r="17" s="1" customFormat="true" ht="21" hidden="false" customHeight="true" outlineLevel="0" collapsed="false">
      <c r="A17" s="34" t="n">
        <f aca="false">A14+1</f>
        <v>5</v>
      </c>
      <c r="B17" s="29" t="s">
        <v>18</v>
      </c>
      <c r="C17" s="35" t="s">
        <v>19</v>
      </c>
      <c r="D17" s="36" t="n">
        <v>300</v>
      </c>
      <c r="E17" s="37"/>
      <c r="F17" s="33"/>
      <c r="G17" s="27"/>
    </row>
    <row r="18" s="1" customFormat="true" ht="21" hidden="false" customHeight="true" outlineLevel="0" collapsed="false">
      <c r="A18" s="34" t="n">
        <f aca="false">A17+1</f>
        <v>6</v>
      </c>
      <c r="B18" s="29" t="s">
        <v>20</v>
      </c>
      <c r="C18" s="35" t="s">
        <v>21</v>
      </c>
      <c r="D18" s="36" t="n">
        <v>375</v>
      </c>
      <c r="E18" s="37"/>
      <c r="F18" s="33"/>
      <c r="G18" s="27"/>
    </row>
    <row r="19" s="1" customFormat="true" ht="21" hidden="false" customHeight="true" outlineLevel="0" collapsed="false">
      <c r="A19" s="34" t="n">
        <f aca="false">A18+1</f>
        <v>7</v>
      </c>
      <c r="B19" s="29" t="s">
        <v>22</v>
      </c>
      <c r="C19" s="35" t="s">
        <v>19</v>
      </c>
      <c r="D19" s="36" t="n">
        <v>170</v>
      </c>
      <c r="E19" s="37"/>
      <c r="F19" s="33"/>
      <c r="G19" s="27"/>
    </row>
    <row r="20" s="1" customFormat="true" ht="21" hidden="false" customHeight="true" outlineLevel="0" collapsed="false">
      <c r="A20" s="38"/>
      <c r="B20" s="29"/>
      <c r="C20" s="19"/>
      <c r="D20" s="36"/>
      <c r="E20" s="30" t="s">
        <v>16</v>
      </c>
      <c r="F20" s="31" t="n">
        <f aca="false">SUM(F17:F19)</f>
        <v>0</v>
      </c>
      <c r="G20" s="27"/>
    </row>
    <row r="21" s="1" customFormat="true" ht="21" hidden="false" customHeight="true" outlineLevel="0" collapsed="false">
      <c r="A21" s="22" t="s">
        <v>23</v>
      </c>
      <c r="B21" s="23"/>
      <c r="C21" s="35"/>
      <c r="D21" s="36"/>
      <c r="E21" s="30"/>
      <c r="F21" s="31"/>
      <c r="G21" s="27"/>
    </row>
    <row r="22" s="1" customFormat="true" ht="21" hidden="false" customHeight="true" outlineLevel="0" collapsed="false">
      <c r="A22" s="34" t="n">
        <v>8</v>
      </c>
      <c r="B22" s="23" t="s">
        <v>24</v>
      </c>
      <c r="C22" s="35" t="s">
        <v>12</v>
      </c>
      <c r="D22" s="24" t="n">
        <v>1</v>
      </c>
      <c r="E22" s="30"/>
      <c r="F22" s="31"/>
      <c r="G22" s="27"/>
    </row>
    <row r="23" s="1" customFormat="true" ht="21" hidden="false" customHeight="true" outlineLevel="0" collapsed="false">
      <c r="A23" s="34" t="n">
        <f aca="false">A22+1</f>
        <v>9</v>
      </c>
      <c r="B23" s="23" t="s">
        <v>25</v>
      </c>
      <c r="C23" s="35" t="s">
        <v>26</v>
      </c>
      <c r="D23" s="36" t="n">
        <v>220</v>
      </c>
      <c r="E23" s="37"/>
      <c r="F23" s="33"/>
      <c r="G23" s="27"/>
    </row>
    <row r="24" s="1" customFormat="true" ht="21" hidden="false" customHeight="true" outlineLevel="0" collapsed="false">
      <c r="A24" s="34" t="n">
        <f aca="false">A23+1</f>
        <v>10</v>
      </c>
      <c r="B24" s="23" t="s">
        <v>27</v>
      </c>
      <c r="C24" s="35" t="s">
        <v>19</v>
      </c>
      <c r="D24" s="36" t="n">
        <v>110</v>
      </c>
      <c r="E24" s="37"/>
      <c r="F24" s="33"/>
      <c r="G24" s="27"/>
    </row>
    <row r="25" s="1" customFormat="true" ht="21" hidden="false" customHeight="true" outlineLevel="0" collapsed="false">
      <c r="A25" s="34" t="n">
        <f aca="false">A24+1</f>
        <v>11</v>
      </c>
      <c r="B25" s="29" t="s">
        <v>28</v>
      </c>
      <c r="C25" s="39" t="s">
        <v>29</v>
      </c>
      <c r="D25" s="36" t="n">
        <f aca="false">D24*50</f>
        <v>5500</v>
      </c>
      <c r="E25" s="37"/>
      <c r="F25" s="33"/>
      <c r="G25" s="27"/>
    </row>
    <row r="26" s="1" customFormat="true" ht="21" hidden="false" customHeight="true" outlineLevel="0" collapsed="false">
      <c r="A26" s="34" t="n">
        <f aca="false">A25+1</f>
        <v>12</v>
      </c>
      <c r="B26" s="29" t="s">
        <v>30</v>
      </c>
      <c r="C26" s="39" t="s">
        <v>26</v>
      </c>
      <c r="D26" s="36" t="n">
        <v>230</v>
      </c>
      <c r="E26" s="37"/>
      <c r="F26" s="33"/>
      <c r="G26" s="27"/>
    </row>
    <row r="27" s="1" customFormat="true" ht="21" hidden="false" customHeight="true" outlineLevel="0" collapsed="false">
      <c r="A27" s="34" t="n">
        <f aca="false">A26+1</f>
        <v>13</v>
      </c>
      <c r="B27" s="29" t="s">
        <v>31</v>
      </c>
      <c r="C27" s="39" t="s">
        <v>26</v>
      </c>
      <c r="D27" s="36" t="n">
        <v>550</v>
      </c>
      <c r="E27" s="37"/>
      <c r="F27" s="33"/>
      <c r="G27" s="27"/>
    </row>
    <row r="28" s="1" customFormat="true" ht="21" hidden="false" customHeight="true" outlineLevel="0" collapsed="false">
      <c r="A28" s="34" t="n">
        <f aca="false">A27+1</f>
        <v>14</v>
      </c>
      <c r="B28" s="29" t="s">
        <v>32</v>
      </c>
      <c r="C28" s="39" t="s">
        <v>26</v>
      </c>
      <c r="D28" s="36" t="n">
        <v>1100</v>
      </c>
      <c r="E28" s="37"/>
      <c r="F28" s="33"/>
      <c r="G28" s="27"/>
    </row>
    <row r="29" s="1" customFormat="true" ht="21" hidden="false" customHeight="true" outlineLevel="0" collapsed="false">
      <c r="A29" s="34"/>
      <c r="B29" s="29"/>
      <c r="C29" s="19"/>
      <c r="D29" s="36"/>
      <c r="E29" s="30" t="s">
        <v>16</v>
      </c>
      <c r="F29" s="40" t="n">
        <f aca="false">SUM(F22:F28)</f>
        <v>0</v>
      </c>
      <c r="G29" s="27"/>
    </row>
    <row r="30" s="1" customFormat="true" ht="21" hidden="false" customHeight="true" outlineLevel="0" collapsed="false">
      <c r="A30" s="22" t="s">
        <v>33</v>
      </c>
      <c r="B30" s="23"/>
      <c r="C30" s="35"/>
      <c r="D30" s="36"/>
      <c r="E30" s="30"/>
      <c r="F30" s="31"/>
      <c r="G30" s="27"/>
    </row>
    <row r="31" s="1" customFormat="true" ht="21" hidden="false" customHeight="true" outlineLevel="0" collapsed="false">
      <c r="A31" s="34" t="n">
        <f aca="false">A28+1</f>
        <v>15</v>
      </c>
      <c r="B31" s="23" t="s">
        <v>34</v>
      </c>
      <c r="C31" s="35" t="s">
        <v>29</v>
      </c>
      <c r="D31" s="36" t="n">
        <v>400</v>
      </c>
      <c r="E31" s="37"/>
      <c r="F31" s="33"/>
      <c r="G31" s="27"/>
    </row>
    <row r="32" s="1" customFormat="true" ht="21" hidden="false" customHeight="true" outlineLevel="0" collapsed="false">
      <c r="A32" s="34" t="n">
        <f aca="false">A31+1</f>
        <v>16</v>
      </c>
      <c r="B32" s="23" t="s">
        <v>35</v>
      </c>
      <c r="C32" s="35" t="s">
        <v>21</v>
      </c>
      <c r="D32" s="36" t="n">
        <v>375</v>
      </c>
      <c r="E32" s="37"/>
      <c r="F32" s="33"/>
      <c r="G32" s="27"/>
    </row>
    <row r="33" s="1" customFormat="true" ht="21" hidden="false" customHeight="true" outlineLevel="0" collapsed="false">
      <c r="A33" s="34" t="n">
        <v>17</v>
      </c>
      <c r="B33" s="23" t="s">
        <v>36</v>
      </c>
      <c r="C33" s="35" t="s">
        <v>12</v>
      </c>
      <c r="D33" s="36" t="n">
        <v>1</v>
      </c>
      <c r="E33" s="37"/>
      <c r="F33" s="33"/>
      <c r="G33" s="27"/>
    </row>
    <row r="34" s="1" customFormat="true" ht="21" hidden="false" customHeight="true" outlineLevel="0" collapsed="false">
      <c r="A34" s="34"/>
      <c r="B34" s="23"/>
      <c r="C34" s="19"/>
      <c r="D34" s="24"/>
      <c r="E34" s="30" t="s">
        <v>16</v>
      </c>
      <c r="F34" s="40" t="n">
        <f aca="false">SUM(F31:F33)</f>
        <v>0</v>
      </c>
    </row>
    <row r="35" s="1" customFormat="true" ht="21" hidden="false" customHeight="true" outlineLevel="0" collapsed="false">
      <c r="A35" s="41"/>
      <c r="B35" s="42"/>
      <c r="C35" s="42"/>
      <c r="D35" s="43"/>
      <c r="E35" s="42"/>
      <c r="F35" s="44"/>
    </row>
    <row r="36" s="1" customFormat="true" ht="21" hidden="false" customHeight="true" outlineLevel="0" collapsed="false">
      <c r="A36" s="45"/>
      <c r="B36" s="46"/>
      <c r="C36" s="9" t="s">
        <v>37</v>
      </c>
      <c r="D36" s="47"/>
      <c r="E36" s="9"/>
      <c r="F36" s="48" t="n">
        <f aca="false">F34+F29+F20+F15</f>
        <v>0</v>
      </c>
    </row>
    <row r="37" s="1" customFormat="true" ht="21" hidden="false" customHeight="true" outlineLevel="0" collapsed="false">
      <c r="A37" s="41"/>
      <c r="B37" s="29"/>
      <c r="C37" s="34" t="s">
        <v>38</v>
      </c>
      <c r="D37" s="29"/>
      <c r="E37" s="34"/>
      <c r="F37" s="49" t="n">
        <f aca="false">F36*0.085</f>
        <v>0</v>
      </c>
    </row>
    <row r="38" s="1" customFormat="true" ht="21" hidden="false" customHeight="true" outlineLevel="0" collapsed="false">
      <c r="A38" s="50"/>
      <c r="B38" s="51"/>
      <c r="C38" s="52" t="s">
        <v>39</v>
      </c>
      <c r="D38" s="51"/>
      <c r="E38" s="52"/>
      <c r="F38" s="53" t="n">
        <f aca="false">F36+F37</f>
        <v>0</v>
      </c>
      <c r="H38" s="54" t="n">
        <f aca="false">F38/375</f>
        <v>0</v>
      </c>
      <c r="I38" s="1" t="s">
        <v>40</v>
      </c>
    </row>
    <row r="39" s="1" customFormat="true" ht="21" hidden="false" customHeight="true" outlineLevel="0" collapsed="false">
      <c r="A39" s="41"/>
      <c r="C39" s="55"/>
      <c r="D39" s="56"/>
      <c r="E39" s="57"/>
      <c r="F39" s="58"/>
    </row>
    <row r="40" s="1" customFormat="true" ht="21" hidden="false" customHeight="true" outlineLevel="0" collapsed="false">
      <c r="A40" s="41"/>
      <c r="C40" s="6"/>
      <c r="E40" s="59"/>
      <c r="F40" s="58"/>
    </row>
  </sheetData>
  <mergeCells count="6">
    <mergeCell ref="B1:F1"/>
    <mergeCell ref="B2:F2"/>
    <mergeCell ref="B3:F3"/>
    <mergeCell ref="B4:F4"/>
    <mergeCell ref="B5:F5"/>
    <mergeCell ref="B6:F6"/>
  </mergeCells>
  <printOptions headings="false" gridLines="false" gridLinesSet="true" horizontalCentered="true" verticalCentered="false"/>
  <pageMargins left="0" right="0.39375" top="0.39375" bottom="0.39375" header="0.511811023622047" footer="0.511811023622047"/>
  <pageSetup paperSize="9" scale="3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